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6\16-45_26 URODINAMSKI APARAT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7" i="5" l="1"/>
  <c r="S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<sst xmlns="http://schemas.openxmlformats.org/spreadsheetml/2006/main" count="120" uniqueCount="90">
  <si>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</si>
  <si>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</si>
  <si>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</si>
  <si>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</si>
  <si>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</si>
  <si>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</si>
  <si>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</si>
  <si>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</si>
  <si>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</si>
  <si>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</si>
  <si>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</si>
  <si>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</si>
  <si>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</si>
  <si>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</si>
  <si>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</si>
  <si>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</si>
  <si>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</si>
  <si>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</si>
  <si>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</si>
  <si>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</si>
  <si>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</si>
  <si>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</si>
  <si>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</si>
  <si>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</si>
  <si>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</si>
  <si>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</si>
  <si>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</si>
  <si>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</si>
  <si>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</si>
  <si>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</si>
  <si>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</si>
  <si>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</si>
  <si>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</si>
  <si>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</si>
  <si>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</si>
  <si>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</si>
  <si>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16-45/26</t>
  </si>
  <si>
    <t>NAKUP URODINAMSKEGA APARATA S POTROŠNIM MATERIALOM</t>
  </si>
  <si>
    <t>naročilo male vrednosti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</si>
  <si>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</si>
  <si>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</si>
  <si>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</si>
  <si>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</si>
  <si>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</si>
  <si>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</si>
  <si>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</si>
  <si>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</si>
  <si>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</si>
  <si>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</si>
  <si>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</si>
  <si>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</si>
  <si>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</si>
  <si>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</si>
  <si>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POTROŠNI MATERIAL KOMPATIBILEN Z URODINAMSKIM APARATOM</t>
  </si>
  <si>
    <t>*</t>
  </si>
  <si>
    <t>1.</t>
  </si>
  <si>
    <t>podsklop: POTROŠNI MATERIAL ZA ENKRATNO UPORABO</t>
  </si>
  <si>
    <t>ZAPRT</t>
  </si>
  <si>
    <t>POTROŠNI MATERIAL ZA ENKRATNO UPORABO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</si>
  <si>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</si>
  <si>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</si>
  <si>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</si>
  <si>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</si>
  <si>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</si>
  <si>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</si>
  <si>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</si>
  <si>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</si>
  <si>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</si>
  <si>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</si>
  <si>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</si>
  <si>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</si>
  <si>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</si>
  <si>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</si>
  <si>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</si>
  <si>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</si>
  <si>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</si>
  <si>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</si>
  <si>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</si>
  <si>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</si>
  <si>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</si>
  <si>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</si>
  <si>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Kataloška številka</t>
  </si>
  <si>
    <t>Opomba</t>
  </si>
  <si>
    <t/>
  </si>
  <si>
    <t>KATETER ABDOMINALNI, ZRAČNI, ENOSENZORSKI</t>
  </si>
  <si>
    <t>KOS</t>
  </si>
  <si>
    <t>KATETER DVOSENZORSKI, ZRAČNI</t>
  </si>
  <si>
    <t>CEVJE POLNILNO ZA MEHUR</t>
  </si>
  <si>
    <t>ELEKTRODE EMG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</si>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</sst>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+sSvPjHnC1CLlmJ68eYer5/2DpRrySVDOZzKY85RGafPiTOCIu81FA7be5xgsjccK4+/1+HpLF1h0jX/vow8rQ==" saltValue="cMAgFu4hjzztUV0/c/F4L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16-45/26&amp;RStran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wBrxqL0+BsvwLbSUC75qyBaLM2SDirlK2zFnYxN7yPcryqg+YSVfRLANTPEartSd9GjnEQYU6BBkRl/kKzDSEw==" saltValue="0Awpink+e+DRmVAG2r3pd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16-45/26&amp;RStran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ixu+DXyo8qg33a0MBWTQXzsWX3zdvl9McZeo5vfXcDATXo4uUUBtiQFrSWOOZW5X5h+sO6iE+R1+4Jf+KeDoFw==" saltValue="4sVlWEAHBGQWdQGYJy9lUw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16-45/26&amp;RStran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LJc2brkyf40SFnykyVhz3sz42wG6WK2/DpDT9QTQMkUY9itCQ/2ZEjZN2TErtQiBmsdgnkVmjnQUaj0qUF8oqg==" saltValue="k4A4of65U0a1OcAdVcKLt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16-45/26&amp;RStran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1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12.7109375" style="1" customWidth="1"/>
    <col min="24" max="24" width="25.7109375" style="1" customWidth="1"/>
    <col min="25" max="16384" width="9.140625" style="1"/>
  </cols>
  <sheetData>
    <row r="4" spans="1:24" ht="15.75" x14ac:dyDescent="0.25">
      <c r="C4" s="64" t="s">
        <v>51</v>
      </c>
    </row>
    <row r="5" spans="1:24" ht="18" x14ac:dyDescent="0.25">
      <c r="B5" s="65" t="s">
        <v>52</v>
      </c>
      <c r="C5" s="2" t="s">
        <v>53</v>
      </c>
    </row>
    <row r="7" spans="1:24" x14ac:dyDescent="0.25">
      <c r="C7" s="66" t="str">
        <f>IF('2. Podatki o ponudniku'!C5&lt;&gt;"","Naziv ponudnika: " &amp; '2. Podatki o ponudniku'!C5,"")</f>
        <v/>
      </c>
    </row>
    <row r="8" spans="1:24" x14ac:dyDescent="0.25">
      <c r="C8" s="66" t="str">
        <f>IF('2. Podatki o ponudniku'!C7&lt;&gt;"","Identifikacijska številka za DDV: " &amp; '2. Podatki o ponudniku'!C7,"")</f>
        <v/>
      </c>
    </row>
    <row r="10" spans="1:24" ht="13.5" thickBot="1" x14ac:dyDescent="0.3"/>
    <row r="11" spans="1:24" ht="13.5" thickBot="1" x14ac:dyDescent="0.3">
      <c r="A11" s="52" t="s">
        <v>54</v>
      </c>
      <c r="B11" s="57" t="s">
        <v>55</v>
      </c>
      <c r="C11" s="18" t="s">
        <v>56</v>
      </c>
      <c r="D11" s="18"/>
      <c r="E11" s="18"/>
      <c r="F11" s="18"/>
      <c r="G11" s="18"/>
      <c r="H11" s="18" t="s">
        <v>57</v>
      </c>
      <c r="I11" s="18"/>
      <c r="J11" s="8"/>
      <c r="K11" s="7"/>
      <c r="L11" s="18" t="s">
        <v>58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8"/>
    </row>
    <row r="12" spans="1:24" ht="51.75" thickBot="1" x14ac:dyDescent="0.3">
      <c r="A12" s="53" t="s">
        <v>59</v>
      </c>
      <c r="B12" s="19" t="s">
        <v>60</v>
      </c>
      <c r="C12" s="20" t="s">
        <v>61</v>
      </c>
      <c r="D12" s="20" t="s">
        <v>62</v>
      </c>
      <c r="E12" s="20" t="s">
        <v>63</v>
      </c>
      <c r="F12" s="20" t="s">
        <v>64</v>
      </c>
      <c r="G12" s="20" t="s">
        <v>65</v>
      </c>
      <c r="H12" s="20" t="s">
        <v>66</v>
      </c>
      <c r="I12" s="20" t="s">
        <v>67</v>
      </c>
      <c r="J12" s="21" t="s">
        <v>68</v>
      </c>
      <c r="K12" s="19" t="s">
        <v>69</v>
      </c>
      <c r="L12" s="20" t="s">
        <v>70</v>
      </c>
      <c r="M12" s="20" t="s">
        <v>71</v>
      </c>
      <c r="N12" s="20" t="s">
        <v>72</v>
      </c>
      <c r="O12" s="20" t="s">
        <v>73</v>
      </c>
      <c r="P12" s="20" t="s">
        <v>74</v>
      </c>
      <c r="Q12" s="20" t="s">
        <v>75</v>
      </c>
      <c r="R12" s="20" t="s">
        <v>76</v>
      </c>
      <c r="S12" s="20" t="s">
        <v>77</v>
      </c>
      <c r="T12" s="20" t="s">
        <v>78</v>
      </c>
      <c r="U12" s="20" t="s">
        <v>79</v>
      </c>
      <c r="V12" s="20" t="s">
        <v>80</v>
      </c>
      <c r="W12" s="20" t="s">
        <v>81</v>
      </c>
      <c r="X12" s="21" t="s">
        <v>82</v>
      </c>
    </row>
    <row r="13" spans="1:24" ht="25.5" x14ac:dyDescent="0.25">
      <c r="A13" s="54" t="s">
        <v>83</v>
      </c>
      <c r="B13" s="9">
        <v>1</v>
      </c>
      <c r="C13" s="22" t="s">
        <v>84</v>
      </c>
      <c r="D13" s="22" t="s">
        <v>83</v>
      </c>
      <c r="E13" s="22" t="s">
        <v>83</v>
      </c>
      <c r="F13" s="22" t="s">
        <v>83</v>
      </c>
      <c r="G13" s="22" t="s">
        <v>83</v>
      </c>
      <c r="H13" s="23" t="s">
        <v>85</v>
      </c>
      <c r="I13" s="24">
        <v>864</v>
      </c>
      <c r="J13" s="58"/>
      <c r="K13" s="9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1"/>
    </row>
    <row r="14" spans="1:24" x14ac:dyDescent="0.25">
      <c r="A14" s="55" t="s">
        <v>83</v>
      </c>
      <c r="B14" s="11">
        <v>2</v>
      </c>
      <c r="C14" s="32" t="s">
        <v>86</v>
      </c>
      <c r="D14" s="32" t="s">
        <v>83</v>
      </c>
      <c r="E14" s="32" t="s">
        <v>83</v>
      </c>
      <c r="F14" s="32" t="s">
        <v>83</v>
      </c>
      <c r="G14" s="32" t="s">
        <v>83</v>
      </c>
      <c r="H14" s="33" t="s">
        <v>85</v>
      </c>
      <c r="I14" s="34">
        <v>864</v>
      </c>
      <c r="J14" s="59"/>
      <c r="K14" s="11">
        <v>1</v>
      </c>
      <c r="L14" s="35"/>
      <c r="M14" s="36"/>
      <c r="N14" s="37">
        <f>IF(M14&gt;0,ROUND(L14/M14,4),0)</f>
        <v>0</v>
      </c>
      <c r="O14" s="38"/>
      <c r="P14" s="39"/>
      <c r="Q14" s="37">
        <f>ROUND(ROUND(N14,4)*(1-O14),4)</f>
        <v>0</v>
      </c>
      <c r="R14" s="37">
        <f>ROUND(ROUND(Q14,4)*(1+P14),4)</f>
        <v>0</v>
      </c>
      <c r="S14" s="37">
        <f>ROUND($I14*Q14,4)</f>
        <v>0</v>
      </c>
      <c r="T14" s="37">
        <f>ROUND($I14*R14,4)</f>
        <v>0</v>
      </c>
      <c r="U14" s="40"/>
      <c r="V14" s="40"/>
      <c r="W14" s="40"/>
      <c r="X14" s="41"/>
    </row>
    <row r="15" spans="1:24" x14ac:dyDescent="0.25">
      <c r="A15" s="55" t="s">
        <v>83</v>
      </c>
      <c r="B15" s="11">
        <v>3</v>
      </c>
      <c r="C15" s="32" t="s">
        <v>87</v>
      </c>
      <c r="D15" s="32" t="s">
        <v>83</v>
      </c>
      <c r="E15" s="32" t="s">
        <v>83</v>
      </c>
      <c r="F15" s="32" t="s">
        <v>83</v>
      </c>
      <c r="G15" s="32" t="s">
        <v>83</v>
      </c>
      <c r="H15" s="33" t="s">
        <v>85</v>
      </c>
      <c r="I15" s="34">
        <v>864</v>
      </c>
      <c r="J15" s="59"/>
      <c r="K15" s="11">
        <v>1</v>
      </c>
      <c r="L15" s="35"/>
      <c r="M15" s="36"/>
      <c r="N15" s="37">
        <f>IF(M15&gt;0,ROUND(L15/M15,4),0)</f>
        <v>0</v>
      </c>
      <c r="O15" s="38"/>
      <c r="P15" s="39"/>
      <c r="Q15" s="37">
        <f>ROUND(ROUND(N15,4)*(1-O15),4)</f>
        <v>0</v>
      </c>
      <c r="R15" s="37">
        <f>ROUND(ROUND(Q15,4)*(1+P15),4)</f>
        <v>0</v>
      </c>
      <c r="S15" s="37">
        <f>ROUND($I15*Q15,4)</f>
        <v>0</v>
      </c>
      <c r="T15" s="37">
        <f>ROUND($I15*R15,4)</f>
        <v>0</v>
      </c>
      <c r="U15" s="40"/>
      <c r="V15" s="40"/>
      <c r="W15" s="40"/>
      <c r="X15" s="41"/>
    </row>
    <row r="16" spans="1:24" ht="13.5" thickBot="1" x14ac:dyDescent="0.3">
      <c r="A16" s="56" t="s">
        <v>83</v>
      </c>
      <c r="B16" s="13">
        <v>4</v>
      </c>
      <c r="C16" s="42" t="s">
        <v>88</v>
      </c>
      <c r="D16" s="42" t="s">
        <v>83</v>
      </c>
      <c r="E16" s="42" t="s">
        <v>83</v>
      </c>
      <c r="F16" s="42" t="s">
        <v>83</v>
      </c>
      <c r="G16" s="42" t="s">
        <v>83</v>
      </c>
      <c r="H16" s="43" t="s">
        <v>85</v>
      </c>
      <c r="I16" s="44">
        <v>2592</v>
      </c>
      <c r="J16" s="60"/>
      <c r="K16" s="13">
        <v>1</v>
      </c>
      <c r="L16" s="45"/>
      <c r="M16" s="46"/>
      <c r="N16" s="47">
        <f>IF(M16&gt;0,ROUND(L16/M16,4),0)</f>
        <v>0</v>
      </c>
      <c r="O16" s="48"/>
      <c r="P16" s="49"/>
      <c r="Q16" s="47">
        <f>ROUND(ROUND(N16,4)*(1-O16),4)</f>
        <v>0</v>
      </c>
      <c r="R16" s="47">
        <f>ROUND(ROUND(Q16,4)*(1+P16),4)</f>
        <v>0</v>
      </c>
      <c r="S16" s="47">
        <f>ROUND($I16*Q16,4)</f>
        <v>0</v>
      </c>
      <c r="T16" s="47">
        <f>ROUND($I16*R16,4)</f>
        <v>0</v>
      </c>
      <c r="U16" s="50"/>
      <c r="V16" s="50"/>
      <c r="W16" s="50"/>
      <c r="X16" s="51"/>
    </row>
    <row r="17" spans="18:20" ht="13.5" thickBot="1" x14ac:dyDescent="0.3">
      <c r="R17" s="61" t="s">
        <v>89</v>
      </c>
      <c r="S17" s="62">
        <f>SUM(S13:S16)</f>
        <v>0</v>
      </c>
      <c r="T17" s="63">
        <f>SUM(T13:T16)</f>
        <v>0</v>
      </c>
    </row>
  </sheetData>
  <sheetProtection algorithmName="SHA-512" hashValue="k/5BK+TnFOZHcJuuDB33vTxQRFpPFK16JEHMUae7qg18SJ+Q8ISqG5Q96OXPfBXvXeiNx6jkhH/SqGWU4Q3kmA==" saltValue="EMkV8uGj6MrqSkkoEixh0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9" fitToHeight="0" pageOrder="overThenDown" orientation="landscape" r:id="rId1"/>
  <headerFooter>
    <oddHeader>&amp;ROBR-8A</oddHeader>
    <oddFooter>&amp;LJN št. 16-45/26&amp;RStran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2026-08-07T06:36:40Z</dcterms:created>
  <dcterms:modified xsi:type="dcterms:W3CDTF">2026-08-07T06:37:15Z</dcterms:modified>
</cp:coreProperties>
</file>